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ftge-tach1-bl7\FHS0023\2025\CONCURSOS\SMPU-LP-007-2025 Ptes. Regiomontano, ISSSTE y S. Peña\ANEXOS SMPU-LP-007-2025\"/>
    </mc:Choice>
  </mc:AlternateContent>
  <bookViews>
    <workbookView xWindow="0" yWindow="0" windowWidth="28800" windowHeight="12315"/>
  </bookViews>
  <sheets>
    <sheet name="Hoja1" sheetId="1" r:id="rId1"/>
  </sheets>
  <definedNames>
    <definedName name="_xlnm.Print_Area" localSheetId="0">Hoja1!$A$1:$J$50</definedName>
    <definedName name="_xlnm.Print_Titles" localSheetId="0">Hoja1!$1:$11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3" i="1" l="1"/>
  <c r="J30" i="1"/>
  <c r="J29" i="1"/>
  <c r="J26" i="1"/>
  <c r="J25" i="1"/>
  <c r="J24" i="1"/>
  <c r="J23" i="1"/>
  <c r="J22" i="1"/>
  <c r="J19" i="1"/>
  <c r="J18" i="1"/>
  <c r="J14" i="1"/>
  <c r="J37" i="1" l="1"/>
  <c r="J38" i="1" s="1"/>
  <c r="J39" i="1" s="1"/>
</calcChain>
</file>

<file path=xl/sharedStrings.xml><?xml version="1.0" encoding="utf-8"?>
<sst xmlns="http://schemas.openxmlformats.org/spreadsheetml/2006/main" count="70" uniqueCount="53">
  <si>
    <t>FOLIO No.</t>
  </si>
  <si>
    <t xml:space="preserve">ANEXO </t>
  </si>
  <si>
    <t>LICITACION:</t>
  </si>
  <si>
    <t>INDICE</t>
  </si>
  <si>
    <t>CLAVE</t>
  </si>
  <si>
    <t>CLASE</t>
  </si>
  <si>
    <t>TIPO</t>
  </si>
  <si>
    <t>CONCEPTO</t>
  </si>
  <si>
    <t>UNID.</t>
  </si>
  <si>
    <t>CANT.</t>
  </si>
  <si>
    <t>P.U.</t>
  </si>
  <si>
    <t>IMPORTE</t>
  </si>
  <si>
    <t>PRELIMINARES</t>
  </si>
  <si>
    <t>M2</t>
  </si>
  <si>
    <t>2.1.01</t>
  </si>
  <si>
    <t>N</t>
  </si>
  <si>
    <t>ILUMINACION</t>
  </si>
  <si>
    <t>PZA</t>
  </si>
  <si>
    <t>ACABADOS</t>
  </si>
  <si>
    <t>REHABILITACION DE ESTRUCTURA</t>
  </si>
  <si>
    <t xml:space="preserve">UBICACIÓN  :  AV. CONSTITUCIÓN Y CALLE DEGOLLADO SUR (FRENTE A CASINO HOLLYWOOD)
</t>
  </si>
  <si>
    <t>MUNICIPIO  :  MONTERREY, NL</t>
  </si>
  <si>
    <r>
      <t xml:space="preserve">LIMPIEZA GENERAL DE PUENTE, AREA DE ANDADOR Y ESCALERAS, RETIRO DE BASURA, RETIRO DE HIERVAS EN RANURAS Y ALREDEDOR DE LOS DESCANSOS DE ESCALERAS Y COLUMNAS DE PUENTE, </t>
    </r>
    <r>
      <rPr>
        <sz val="9"/>
        <rFont val="Calibri"/>
        <family val="2"/>
      </rPr>
      <t>INCLUYE: HERRAMIENTA, EQUIPO, MANO DE OBRA, RETIRO DE LA BUSURA Y HERVAS FUERA DE LA OBRA A TIRO LIBRE</t>
    </r>
  </si>
  <si>
    <t>1.1.01</t>
  </si>
  <si>
    <t>ML</t>
  </si>
  <si>
    <r>
      <t>BARANDAL DE ACERO COMPUESTO POR 1 TUBO HORIZONTAL DE ACERO DE 4" DE DIAM CED 40 Y PILASTRAS VERTICALES DE 25 CMS DE ALTO @ 1.80 M DE  2 PLACAS DE  1"  FIJADOS A ESTRUCTURA DE PUENTE CON UNA PLACA DE ACERO DE 15 X 20 CM,</t>
    </r>
    <r>
      <rPr>
        <sz val="9"/>
        <rFont val="Calibri"/>
        <family val="2"/>
      </rPr>
      <t xml:space="preserve"> INCLUYE SUMINISTRO Y COLOCACION, HERRAMIENTAS, MATERIALES, EQUIPO DE CORTE, MÁQUINAS DE SOLDAR, LIMPIEZA DE LA ESTRUCTURA, PINTURA DE ESMALTE ALQUIDALICO ANTICORROSIVO PREMIUM COMEX 100 O SIMILAR COLOR SMA, MANO DE OBRA Y TODO LO NECESARIO PARA SU CORRECTA INSTALACION</t>
    </r>
  </si>
  <si>
    <r>
      <rPr>
        <b/>
        <sz val="9"/>
        <color theme="1"/>
        <rFont val="Calibri"/>
        <family val="2"/>
      </rPr>
      <t>SUMINISTRO E INSTALACIÓN DE LUMINARIA PEATONAL MODELO MILAN DE LA MARCA FIAMMA</t>
    </r>
    <r>
      <rPr>
        <sz val="9"/>
        <color theme="1"/>
        <rFont val="Calibri"/>
        <family val="2"/>
      </rPr>
      <t xml:space="preserve"> O EQUIVALENTE EN CALIDAD, ESPECIFICACIONES Y PRECIO, PREVIA AUTORIZACIÓN DE LA SUPERVISIÓN. POTENCIA DE 80W, TEMPERATURA DE COLOR DE 5,000K. MEDIDAS 57.5 X 30 X 10 CM. INCLUYE: SUMINISTRO DE LOS MATERIALES, MANO DE OBRA, HERRAMIENTA, MAQUINARIA, EQUIPO, LIMPIEZA Y TODO LO NECESARIO PARA SU CORRECTA Y COMPLETA EJECUCION.</t>
    </r>
  </si>
  <si>
    <r>
      <t xml:space="preserve">RETIRO DE BARANDAL EXISTENTE, TUBERIA HORIZONTAL DE 4" Y PILASTRAS DE APOYO, </t>
    </r>
    <r>
      <rPr>
        <sz val="9"/>
        <rFont val="Calibri"/>
        <family val="2"/>
      </rPr>
      <t>INCLUYE: RETIRO FUERA DE LA OBRA A TIRO LIBRE, HERRAMIENTA, EQUIPO, MANO DE OBRA Y TODO LO NECESARIO PARA SU CORRECTA EJECUCION</t>
    </r>
  </si>
  <si>
    <t>2.1.02</t>
  </si>
  <si>
    <t>3.1.01</t>
  </si>
  <si>
    <t>3.1.02</t>
  </si>
  <si>
    <t>4.1.01</t>
  </si>
  <si>
    <t>4.1.02</t>
  </si>
  <si>
    <r>
      <rPr>
        <b/>
        <sz val="10"/>
        <color theme="1"/>
        <rFont val="Calibri"/>
        <family val="2"/>
      </rPr>
      <t xml:space="preserve">LIMPIEZA FINAL DE OBRA AL TERMINO DE LOS TRABAJOS PARA LA ENTREGA, CONSIDERAR LA LIMPIEZA DURANTE EL PROCESO CONSTRUCTIVO. </t>
    </r>
    <r>
      <rPr>
        <sz val="10"/>
        <color theme="1"/>
        <rFont val="Calibri"/>
        <family val="2"/>
      </rPr>
      <t>INCLUYE. LIMPIEZA GENERAL, TIRO DE BASURA, ESCOMBRO, MATERIAL, SOBRANTE, DESPERDICIOS, ACARREOS, CARGA Y RETIRO FUERA DE LA OBRA,  MANO DE OBRA,  HERRAMIENTA, EQUIPO Y TODO LO NECESARIO PARA SU CORRECTA EJECUCION.</t>
    </r>
  </si>
  <si>
    <t>VARIOS</t>
  </si>
  <si>
    <t>5.1.01</t>
  </si>
  <si>
    <t>SUBSECRETARÍA DE INFRAESTRUCTURA</t>
  </si>
  <si>
    <t>DIRECCION DE PROYECTOS</t>
  </si>
  <si>
    <r>
      <t xml:space="preserve">REHABILITACION DE POSTE MG-10 DOBLE, DE 5.20 MTS DE ALTURA CON BRAZOS DE .75 MTS. </t>
    </r>
    <r>
      <rPr>
        <sz val="9"/>
        <rFont val="Calibri"/>
        <family val="2"/>
      </rPr>
      <t>INCLUYE: LIJADO, FONDO ANTICORROSIVO, PINTURA ESMALTE ALQUIDÁLICO A DOS MANOS, MONTAJE Y DESMONTAJE CON GRUA TITAN, CONEXIÓN, PRUEBAS ELÉCTRICAS, EQUIPO, HERRAMIENTAS, ACARREO, MATERIALES, MANO DE OBRA Y TODO LO NECESARIO PARA SU CORRECTA EJECUCIÓN.</t>
    </r>
  </si>
  <si>
    <r>
      <rPr>
        <b/>
        <sz val="9"/>
        <color theme="1"/>
        <rFont val="Calibri"/>
        <family val="2"/>
      </rPr>
      <t xml:space="preserve">POSTE PARA ALUMBRADO PUBLICO PEATONAL SERIE CALZADA MODELO TSCP/750 DE LA MARCA. FIAMMA </t>
    </r>
    <r>
      <rPr>
        <sz val="9"/>
        <color theme="1"/>
        <rFont val="Calibri"/>
        <family val="2"/>
      </rPr>
      <t>O EQUIVALENTE EN CALIDAD ESPECIFICACIONES Y PRECIO PREVIA AUTORIZACIÓN DE LA SUPERVISION, SECCIONADO EN ACERO TELESCOPICO CON FUSTE DE 6.625" DE DIÁMETRO EN 1 METRO DE LARGO, UN TRAMO DE TUBO DE 4.5" DE DIÁMETRO EN 3METROS DE LARGO. ACABADO CON RECUBRIMIENTO EN PINTURA EN POLVO DE RESINAS POLIESTER COLOR GRIS OXFORD MATE TEXTURIZADO PREPARADO PARA RECIBIR LUMINARIA A 4.00 METROS DE ALTURA. PLACA BASE DE 10" X 10" X 1/2" DE ESPESOR CON DISTANCIA ENTRE BARRENOS DE 7 1/2". ANCLAS DE ACERO COLD ROLL DE 3/4" CON CUERDA Y TUERCA PARA SUJECCIÓN DE PLACA. POLIDUCTO FLEXIBLE DE 2" DIAM. INCLUYE: MATERIAL, EQUIPO, HERRAMIENTA, MANO DE OBRA, MONTAJE A UNA ALTURA PROMEDIO DE 10 M, GRUA, CONEXCION, PRUEBAS DE FUNCIONAMIENTO Y TODO LO NECESARIO PARA SU CORRECTA INSTALACIÓN.</t>
    </r>
  </si>
  <si>
    <r>
      <rPr>
        <b/>
        <sz val="10"/>
        <color theme="1"/>
        <rFont val="Calibri"/>
        <family val="2"/>
      </rPr>
      <t>PINTURA VINIL - ACRILICA MARCA COMEX TIPO VINIMEX TOTAL ANTIVIRAL Y ANTIBACTERIAL O EQUIVALENTE EN CALIDAD Y ESPECIFICACIONES CON PREVIA AUTORIZACION DE LA SUPERVISION, DOS MANOS COLOR SEGUN MUESTRA APROBADA POR LA SUPERVISION. INCLUYE</t>
    </r>
    <r>
      <rPr>
        <sz val="10"/>
        <color theme="1"/>
        <rFont val="Calibri"/>
        <family val="2"/>
      </rPr>
      <t>: SUMINISTRO DE  MATERIAL, COLOCACION, PROTECCIÓN DE AREAS ADYACENTES, RESANES DONDE SEA NECESARIO ANTES DE APLICACION DE PINTURA (CONSIDERAR UN 20% DEL AREA), RASPADO O LIJADO DE LA SUPERFICIE PARA RETIRAR PINTURA EN MAL ESTADO (CONSIDERAR 20% DEL AREA), 1 BASE DE SELLADOR PRIMARIO MARCA COMEX O EQUIVALENTE EN CALIDAD, ESPECIFICACIONES CON PREVIA AUTORIZACION DE LA SUPERVISION, ANDAMIOS, GRUA, DESPERDICIOS, HERRAMIENTA, EQUIPO A CUALQUIER ALTURA Y NIVEL, MATERIAL DE CONSUMO, MANO DE OBRA CON PERSONAL ESPECIALIZADO PARA LA EJECUCION DE LOS TRABAJOS, LIMPIEZA  Y TODO LO NECESARIO PARA SU CORRECTA EJECUCIÓN.</t>
    </r>
  </si>
  <si>
    <t>PROYECTO  :  REHABILITACION Y CONEXIÓN DE PUENTES PEATONALES EN AV. CONSTITUCIÓN, MONTERREY, NUEVO LEÓN. PUENTE REGIOMONTANO, PUENTE 
                         ISSSTE Y PUENTE SERAFÍN PEÑA.</t>
  </si>
  <si>
    <t>PUENTE ISSSTE</t>
  </si>
  <si>
    <t>3.1.03</t>
  </si>
  <si>
    <t>ANCLAJES A ESTRUCTURA DE CONCRETO EXISTENTE CONFORME A INGENIERÍA A BASE DE VARILLA DE 3/8" Y 8 CMS DE PENETRACION CON ANCLAJE QUÍMICO HIT-RE 500 O SIMILAR CAPACIDAD, EL PRECIO INCLUYE: TRAZO, BARRENACIÓN, SUMINISTROS HABILITADO Y ANCLAJE DE ACERO DE 3/8" Y ANCLAJE QUÍMICO, MANO DE OBRA Y HERRAMIENTA</t>
  </si>
  <si>
    <t>PZAS</t>
  </si>
  <si>
    <t>3.1.04</t>
  </si>
  <si>
    <r>
      <rPr>
        <b/>
        <sz val="9"/>
        <rFont val="Calibri"/>
        <family val="2"/>
      </rPr>
      <t xml:space="preserve">SUMINISTRO, FABRICACIÓN Y COLOCACION DE ESTRUCTURAS METÁLICAS A BASE DE PERFILES Y PLACAS ESTRUCTURALES ASTM A36 y A50 CERTIFICADO  DE ACUERDO PLANOS, (CONSIDERAR LOS DESCALIBRES DE MATERIAL Y SOLDADURAS. EL VOLUMEN MEDIDO ES "PESO PLANO"). </t>
    </r>
    <r>
      <rPr>
        <sz val="9"/>
        <rFont val="Calibri"/>
        <family val="2"/>
      </rPr>
      <t>INCLUYE: CORTES, AGUJEROS, TALADRADOS, PLACAS, PLACAS DE APOYOS, ATIEZADORES SOLDADURA PARA PLACAS (SMAW), EQUIPO DE CORTE, MÁQUINAS DE SOLDAR, MANIOBRAS, LIMPIEZA DE LA ESTRUCTURA, PINTURA ANTICORROSIVA, Y DOS MANOS DE PINTURA EPOXICA, ANDAMIAJE, GRUAS, MANO DE OBRA, EQUIPOS PARA TALADRAR Y TODO LO NECESARIO PARA SU CORRECTA INSTALACION.</t>
    </r>
  </si>
  <si>
    <t>KG</t>
  </si>
  <si>
    <t>3.1.05</t>
  </si>
  <si>
    <r>
      <t>CUBIERTA DE MEMBRANA ARQUITECTONICA MARCA SIOEN T2117T FLUO</t>
    </r>
    <r>
      <rPr>
        <vertAlign val="superscript"/>
        <sz val="10"/>
        <color theme="1"/>
        <rFont val="Calibri"/>
        <family val="2"/>
      </rPr>
      <t>2</t>
    </r>
    <r>
      <rPr>
        <sz val="10"/>
        <color theme="1"/>
        <rFont val="Calibri"/>
        <family val="2"/>
      </rPr>
      <t>MAX TYPE II DE 900g/m2, EL PRECIO INCUYE:INGENIERÍA DE MEMBRANA,  PATRONAJE, SUMINISTRO, CORTE, CONFECCIÓN, MONTAJE, PERFILES DE FIJACIÓN A ESTRUCTURA POR MEDIO DE CLAVO Y FULMINANTE MARCA HILTI, PERFIL DE ALUMINIO NATURAL DE 1"/1/8", CABLES GALVANIZADOS DE 3/8" TIPO BARRACUDA 6X19 HILOS CON TERMIANLES PRENSADAS ROSCADASS DE 20CM. MANO DE OBRA Y HERRAMIENTA Y LIMPIEZA FINAL.</t>
    </r>
  </si>
  <si>
    <t>FECHA:  30-JUL-2025</t>
  </si>
  <si>
    <t>SMPU-LP-007/2025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</si>
</sst>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_-&quot;$&quot;* #,##0.00_-;\-&quot;$&quot;* #,##0.00_-;_-&quot;$&quot;* &quot;-&quot;??_-;_-@"/>
  </numFmts>
  <fonts count="21" x14ac:knownFonts="1">
    <font>
      <sz val="11"/>
      <color theme="1"/>
      <name val="Calibri"/>
      <family val="2"/>
      <scheme val="minor"/>
    </font>
    <font>
      <sz val="11"/>
      <color theme="1"/>
      <name val="Calibri"/>
      <family val="2"/>
      <scheme val="minor"/>
    </font>
    <font>
      <b/>
      <sz val="11"/>
      <color theme="1"/>
      <name val="Calibri"/>
      <family val="2"/>
    </font>
    <font>
      <sz val="11"/>
      <color theme="1"/>
      <name val="Calibri"/>
      <family val="2"/>
    </font>
    <font>
      <b/>
      <sz val="10"/>
      <color theme="1"/>
      <name val="Calibri"/>
      <family val="2"/>
    </font>
    <font>
      <b/>
      <sz val="9"/>
      <color theme="1"/>
      <name val="Calibri"/>
      <family val="2"/>
    </font>
    <font>
      <b/>
      <sz val="9"/>
      <name val="Calibri"/>
      <family val="2"/>
    </font>
    <font>
      <sz val="9"/>
      <color theme="1"/>
      <name val="Calibri"/>
      <family val="2"/>
    </font>
    <font>
      <b/>
      <sz val="14"/>
      <color theme="1"/>
      <name val="Calibri"/>
      <family val="2"/>
    </font>
    <font>
      <b/>
      <sz val="11"/>
      <name val="Calibri"/>
      <family val="2"/>
    </font>
    <font>
      <sz val="8"/>
      <color theme="1"/>
      <name val="Calibri"/>
      <family val="2"/>
    </font>
    <font>
      <sz val="10"/>
      <color theme="1"/>
      <name val="Calibri"/>
      <family val="2"/>
    </font>
    <font>
      <b/>
      <sz val="10"/>
      <name val="Calibri"/>
      <family val="2"/>
    </font>
    <font>
      <b/>
      <sz val="9"/>
      <color rgb="FF000000"/>
      <name val="Calibri"/>
      <family val="2"/>
    </font>
    <font>
      <sz val="11"/>
      <color theme="0"/>
      <name val="Calibri"/>
      <family val="2"/>
    </font>
    <font>
      <sz val="9"/>
      <name val="Calibri"/>
      <family val="2"/>
    </font>
    <font>
      <b/>
      <sz val="14"/>
      <color theme="1"/>
      <name val="Calibri"/>
      <family val="2"/>
      <scheme val="minor"/>
    </font>
    <font>
      <sz val="10"/>
      <color theme="1"/>
      <name val="Calibri"/>
      <family val="2"/>
      <scheme val="minor"/>
    </font>
    <font>
      <b/>
      <sz val="12"/>
      <color theme="1"/>
      <name val="Calibri"/>
      <family val="2"/>
    </font>
    <font>
      <sz val="11"/>
      <color theme="1"/>
      <name val="Arial"/>
      <family val="2"/>
    </font>
    <font>
      <vertAlign val="superscript"/>
      <sz val="10"/>
      <color theme="1"/>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thin">
        <color indexed="64"/>
      </bottom>
      <diagonal/>
    </border>
  </borders>
  <cellStyleXfs count="3">
    <xf numFmtId="0" fontId="0" fillId="0" borderId="0"/>
    <xf numFmtId="44" fontId="1" fillId="0" borderId="0" applyFont="0" applyFill="0" applyBorder="0" applyAlignment="0" applyProtection="0"/>
    <xf numFmtId="0" fontId="19" fillId="0" borderId="0"/>
  </cellStyleXfs>
  <cellXfs count="108">
    <xf numFmtId="0" fontId="0" fillId="0" borderId="0" xfId="0"/>
    <xf numFmtId="49" fontId="2" fillId="0" borderId="0" xfId="0" applyNumberFormat="1" applyFont="1" applyAlignment="1">
      <alignment horizontal="center" vertical="top"/>
    </xf>
    <xf numFmtId="49" fontId="3" fillId="0" borderId="0" xfId="0" applyNumberFormat="1" applyFont="1" applyAlignment="1">
      <alignment horizontal="center" vertical="top"/>
    </xf>
    <xf numFmtId="49" fontId="3" fillId="0" borderId="0" xfId="0" applyNumberFormat="1" applyFont="1" applyAlignment="1">
      <alignment vertical="top"/>
    </xf>
    <xf numFmtId="49" fontId="3" fillId="0" borderId="0" xfId="0" applyNumberFormat="1" applyFont="1" applyAlignment="1">
      <alignment horizontal="justify" vertical="top"/>
    </xf>
    <xf numFmtId="0" fontId="4" fillId="0" borderId="0" xfId="0" applyFont="1" applyAlignment="1">
      <alignment horizontal="center" vertical="top"/>
    </xf>
    <xf numFmtId="44" fontId="5" fillId="0" borderId="0" xfId="1" applyFont="1" applyAlignment="1">
      <alignment horizontal="center" vertical="top"/>
    </xf>
    <xf numFmtId="0" fontId="3" fillId="0" borderId="0" xfId="0" applyFont="1"/>
    <xf numFmtId="0" fontId="5" fillId="0" borderId="0" xfId="0" applyFont="1" applyBorder="1" applyAlignment="1">
      <alignment horizontal="center" vertical="top"/>
    </xf>
    <xf numFmtId="0" fontId="7" fillId="0" borderId="0" xfId="0" applyFont="1" applyBorder="1" applyAlignment="1">
      <alignment horizontal="center" vertical="top"/>
    </xf>
    <xf numFmtId="0" fontId="4" fillId="0" borderId="0" xfId="0" applyFont="1" applyBorder="1" applyAlignment="1">
      <alignment horizontal="center" vertical="top"/>
    </xf>
    <xf numFmtId="0" fontId="4" fillId="0" borderId="0" xfId="0" applyFont="1" applyBorder="1" applyAlignment="1">
      <alignment horizontal="justify" vertical="top"/>
    </xf>
    <xf numFmtId="44" fontId="5" fillId="0" borderId="0" xfId="1" applyFont="1" applyBorder="1" applyAlignment="1">
      <alignment horizontal="center" vertical="top"/>
    </xf>
    <xf numFmtId="44" fontId="6" fillId="0" borderId="0" xfId="1" applyFont="1" applyBorder="1" applyAlignment="1">
      <alignment horizontal="center" vertical="top"/>
    </xf>
    <xf numFmtId="0" fontId="3" fillId="0" borderId="0" xfId="0" applyFont="1" applyBorder="1"/>
    <xf numFmtId="0" fontId="3" fillId="0" borderId="0" xfId="0" applyFont="1" applyBorder="1" applyAlignment="1">
      <alignment horizontal="center" vertical="top"/>
    </xf>
    <xf numFmtId="0" fontId="10" fillId="0" borderId="0" xfId="0" applyFont="1" applyBorder="1" applyAlignment="1">
      <alignment horizontal="justify" vertical="top"/>
    </xf>
    <xf numFmtId="0" fontId="10" fillId="0" borderId="0" xfId="0" applyFont="1" applyBorder="1" applyAlignment="1">
      <alignment horizontal="center" vertical="top"/>
    </xf>
    <xf numFmtId="44" fontId="7" fillId="0" borderId="0" xfId="1" applyFont="1" applyBorder="1" applyAlignment="1">
      <alignment horizontal="center" vertical="top"/>
    </xf>
    <xf numFmtId="0" fontId="11" fillId="0" borderId="0" xfId="0" applyFont="1" applyBorder="1" applyAlignment="1">
      <alignment horizontal="center" vertical="top"/>
    </xf>
    <xf numFmtId="0" fontId="11" fillId="0" borderId="0" xfId="0" applyFont="1" applyBorder="1" applyAlignment="1">
      <alignment horizontal="justify" vertical="top"/>
    </xf>
    <xf numFmtId="44" fontId="4" fillId="0" borderId="0" xfId="1" applyFont="1" applyBorder="1" applyAlignment="1">
      <alignment horizontal="left" vertical="top"/>
    </xf>
    <xf numFmtId="0" fontId="11" fillId="0" borderId="0" xfId="0" applyFont="1" applyBorder="1"/>
    <xf numFmtId="44" fontId="4" fillId="0" borderId="0" xfId="1" applyFont="1" applyBorder="1" applyAlignment="1">
      <alignment vertical="top"/>
    </xf>
    <xf numFmtId="0" fontId="4" fillId="0" borderId="0" xfId="0" quotePrefix="1" applyFont="1" applyBorder="1" applyAlignment="1">
      <alignment horizontal="right" vertical="top"/>
    </xf>
    <xf numFmtId="44" fontId="4" fillId="0" borderId="0" xfId="1" applyFont="1" applyBorder="1" applyAlignment="1">
      <alignment horizontal="right" vertical="top"/>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xf>
    <xf numFmtId="44" fontId="5" fillId="2" borderId="4" xfId="1" applyFont="1" applyFill="1" applyBorder="1" applyAlignment="1">
      <alignment horizontal="center" vertical="center"/>
    </xf>
    <xf numFmtId="44" fontId="6" fillId="2" borderId="3" xfId="1" applyFont="1" applyFill="1" applyBorder="1" applyAlignment="1">
      <alignment horizontal="center" vertical="center" wrapText="1"/>
    </xf>
    <xf numFmtId="44" fontId="5" fillId="2" borderId="5" xfId="1" applyFont="1" applyFill="1" applyBorder="1" applyAlignment="1">
      <alignment horizontal="center" vertical="center"/>
    </xf>
    <xf numFmtId="0" fontId="7" fillId="0" borderId="0" xfId="0" applyFont="1" applyBorder="1" applyAlignment="1">
      <alignment horizontal="center" vertical="center"/>
    </xf>
    <xf numFmtId="0" fontId="2" fillId="3" borderId="0" xfId="0" applyFont="1" applyFill="1" applyBorder="1" applyAlignment="1">
      <alignment horizontal="center" vertical="top"/>
    </xf>
    <xf numFmtId="0" fontId="2" fillId="3" borderId="0" xfId="0" applyFont="1" applyFill="1" applyBorder="1" applyAlignment="1">
      <alignment vertical="top"/>
    </xf>
    <xf numFmtId="0" fontId="9" fillId="3" borderId="0" xfId="0" applyFont="1" applyFill="1" applyBorder="1" applyAlignment="1">
      <alignment horizontal="center" vertical="top"/>
    </xf>
    <xf numFmtId="4" fontId="9" fillId="3" borderId="0" xfId="0" applyNumberFormat="1" applyFont="1" applyFill="1" applyBorder="1" applyAlignment="1">
      <alignment horizontal="right" vertical="top"/>
    </xf>
    <xf numFmtId="44" fontId="2" fillId="3" borderId="0" xfId="1" applyFont="1" applyFill="1" applyBorder="1" applyAlignment="1">
      <alignment horizontal="center" vertical="top"/>
    </xf>
    <xf numFmtId="44" fontId="9" fillId="3" borderId="0" xfId="1" applyFont="1" applyFill="1" applyBorder="1" applyAlignment="1">
      <alignment horizontal="center" vertical="top"/>
    </xf>
    <xf numFmtId="44" fontId="7" fillId="3" borderId="0" xfId="1" applyFont="1" applyFill="1" applyBorder="1" applyAlignment="1">
      <alignment vertical="top"/>
    </xf>
    <xf numFmtId="44" fontId="3" fillId="0" borderId="0" xfId="0" applyNumberFormat="1" applyFont="1"/>
    <xf numFmtId="0" fontId="2" fillId="4" borderId="0" xfId="0" applyFont="1" applyFill="1" applyBorder="1" applyAlignment="1">
      <alignment horizontal="center" vertical="top"/>
    </xf>
    <xf numFmtId="0" fontId="2" fillId="4" borderId="0" xfId="0" applyFont="1" applyFill="1" applyBorder="1" applyAlignment="1">
      <alignment vertical="top"/>
    </xf>
    <xf numFmtId="0" fontId="14" fillId="4" borderId="0" xfId="0" applyFont="1" applyFill="1" applyBorder="1" applyAlignment="1">
      <alignment horizontal="center" vertical="top"/>
    </xf>
    <xf numFmtId="0" fontId="14" fillId="4" borderId="0" xfId="0" applyFont="1" applyFill="1" applyBorder="1" applyAlignment="1">
      <alignment horizontal="right" vertical="top"/>
    </xf>
    <xf numFmtId="44" fontId="11" fillId="4" borderId="0" xfId="1" applyFont="1" applyFill="1" applyBorder="1" applyAlignment="1">
      <alignment horizontal="center" vertical="top"/>
    </xf>
    <xf numFmtId="44" fontId="12" fillId="4" borderId="0" xfId="1" applyFont="1" applyFill="1" applyBorder="1" applyAlignment="1">
      <alignment horizontal="center" vertical="top"/>
    </xf>
    <xf numFmtId="44" fontId="7" fillId="4" borderId="0" xfId="1" applyFont="1" applyFill="1" applyBorder="1" applyAlignment="1">
      <alignment vertical="top"/>
    </xf>
    <xf numFmtId="0" fontId="5" fillId="0" borderId="0" xfId="0" applyFont="1" applyBorder="1" applyAlignment="1">
      <alignment horizontal="center" vertical="top" wrapText="1"/>
    </xf>
    <xf numFmtId="0" fontId="6" fillId="0" borderId="0" xfId="0" applyFont="1" applyBorder="1" applyAlignment="1">
      <alignment horizontal="justify"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1" fillId="0" borderId="0" xfId="1" applyFont="1" applyFill="1" applyBorder="1" applyAlignment="1">
      <alignment horizontal="center" vertical="top" wrapText="1"/>
    </xf>
    <xf numFmtId="44" fontId="6" fillId="0" borderId="0" xfId="1" applyFont="1" applyBorder="1" applyAlignment="1" applyProtection="1">
      <alignment horizontal="justify" vertical="top" wrapText="1"/>
      <protection locked="0"/>
    </xf>
    <xf numFmtId="44" fontId="7" fillId="0" borderId="0" xfId="1" applyFont="1" applyFill="1" applyBorder="1" applyAlignment="1" applyProtection="1">
      <alignment horizontal="right" vertical="top" wrapText="1"/>
    </xf>
    <xf numFmtId="0" fontId="7" fillId="0" borderId="0" xfId="0" applyFont="1" applyBorder="1"/>
    <xf numFmtId="0" fontId="5" fillId="0" borderId="0" xfId="0" applyFont="1" applyAlignment="1">
      <alignment horizontal="center" vertical="top"/>
    </xf>
    <xf numFmtId="0" fontId="7" fillId="0" borderId="0" xfId="0" applyFont="1" applyBorder="1" applyAlignment="1">
      <alignment horizontal="justify" vertical="top" wrapText="1"/>
    </xf>
    <xf numFmtId="0" fontId="7" fillId="0" borderId="0" xfId="0" applyFont="1" applyBorder="1" applyAlignment="1">
      <alignment horizontal="center" vertical="top" wrapText="1"/>
    </xf>
    <xf numFmtId="44" fontId="7" fillId="0" borderId="0" xfId="1" applyFont="1" applyBorder="1" applyAlignment="1">
      <alignment horizontal="right" vertical="top" wrapText="1"/>
    </xf>
    <xf numFmtId="44" fontId="6" fillId="0" borderId="0" xfId="1" applyFont="1" applyBorder="1" applyAlignment="1">
      <alignment horizontal="left" vertical="top" wrapText="1"/>
    </xf>
    <xf numFmtId="0" fontId="7" fillId="0" borderId="0" xfId="0" applyFont="1"/>
    <xf numFmtId="0" fontId="9" fillId="4" borderId="0" xfId="0" applyFont="1" applyFill="1" applyBorder="1" applyAlignment="1">
      <alignment vertical="top"/>
    </xf>
    <xf numFmtId="44" fontId="3" fillId="4" borderId="0" xfId="1" applyFont="1" applyFill="1" applyBorder="1" applyAlignment="1">
      <alignment horizontal="center" vertical="top"/>
    </xf>
    <xf numFmtId="2" fontId="7" fillId="0" borderId="0" xfId="0" applyNumberFormat="1" applyFont="1" applyBorder="1" applyAlignment="1">
      <alignment horizontal="right" vertical="top"/>
    </xf>
    <xf numFmtId="0" fontId="6" fillId="0" borderId="0" xfId="0" applyFont="1" applyBorder="1" applyAlignment="1">
      <alignment horizontal="center" vertical="top"/>
    </xf>
    <xf numFmtId="0" fontId="15" fillId="0" borderId="0" xfId="0" applyFont="1" applyBorder="1" applyAlignment="1">
      <alignment horizontal="center" vertical="top"/>
    </xf>
    <xf numFmtId="44" fontId="9" fillId="0" borderId="0" xfId="1" applyFont="1" applyBorder="1" applyAlignment="1">
      <alignment horizontal="center" vertical="top"/>
    </xf>
    <xf numFmtId="2" fontId="15" fillId="0" borderId="0" xfId="0" applyNumberFormat="1" applyFont="1" applyBorder="1" applyAlignment="1">
      <alignment horizontal="right" vertical="top"/>
    </xf>
    <xf numFmtId="44" fontId="2" fillId="0" borderId="0" xfId="1" applyFont="1" applyAlignment="1">
      <alignment vertical="top"/>
    </xf>
    <xf numFmtId="0" fontId="2" fillId="0" borderId="0" xfId="0" applyFont="1" applyAlignment="1">
      <alignment vertical="top"/>
    </xf>
    <xf numFmtId="0" fontId="3" fillId="0" borderId="0" xfId="0" applyFont="1" applyAlignment="1">
      <alignment vertical="top"/>
    </xf>
    <xf numFmtId="0" fontId="3" fillId="0" borderId="0" xfId="0" applyFont="1" applyAlignment="1">
      <alignment horizontal="justify" vertical="top"/>
    </xf>
    <xf numFmtId="44" fontId="3" fillId="0" borderId="0" xfId="1" applyFont="1" applyAlignment="1">
      <alignment vertical="top"/>
    </xf>
    <xf numFmtId="44" fontId="9" fillId="0" borderId="0" xfId="1" applyFont="1" applyAlignment="1">
      <alignment vertical="top"/>
    </xf>
    <xf numFmtId="0" fontId="2" fillId="0" borderId="0" xfId="0" applyFont="1"/>
    <xf numFmtId="0" fontId="3" fillId="0" borderId="0" xfId="0" applyFont="1" applyAlignment="1">
      <alignment horizontal="justify"/>
    </xf>
    <xf numFmtId="44" fontId="3" fillId="0" borderId="0" xfId="1" applyFont="1"/>
    <xf numFmtId="44" fontId="9" fillId="0" borderId="0" xfId="1" applyFont="1"/>
    <xf numFmtId="0" fontId="11" fillId="0" borderId="0" xfId="0" applyFont="1" applyAlignment="1">
      <alignment horizontal="justify" vertical="top" wrapText="1"/>
    </xf>
    <xf numFmtId="0" fontId="4" fillId="0" borderId="0" xfId="0" applyFont="1" applyAlignment="1">
      <alignment horizontal="center" vertical="top" wrapText="1"/>
    </xf>
    <xf numFmtId="4" fontId="11" fillId="0" borderId="0" xfId="0" applyNumberFormat="1" applyFont="1" applyAlignment="1">
      <alignment horizontal="justify" vertical="top" wrapText="1"/>
    </xf>
    <xf numFmtId="0" fontId="11" fillId="0" borderId="0" xfId="0" applyFont="1" applyAlignment="1">
      <alignment horizontal="center" vertical="top" wrapText="1"/>
    </xf>
    <xf numFmtId="44" fontId="7" fillId="0" borderId="6" xfId="1" applyFont="1" applyFill="1" applyBorder="1" applyAlignment="1" applyProtection="1">
      <alignment horizontal="right" vertical="top" wrapText="1"/>
    </xf>
    <xf numFmtId="4" fontId="4" fillId="0" borderId="0" xfId="0" applyNumberFormat="1" applyFont="1" applyAlignment="1">
      <alignment horizontal="right" vertical="top"/>
    </xf>
    <xf numFmtId="4" fontId="5" fillId="0" borderId="0" xfId="0" applyNumberFormat="1" applyFont="1" applyAlignment="1">
      <alignment horizontal="center" vertical="top"/>
    </xf>
    <xf numFmtId="0" fontId="7" fillId="0" borderId="0" xfId="0" applyFont="1" applyAlignment="1">
      <alignment horizontal="center" vertical="top"/>
    </xf>
    <xf numFmtId="0" fontId="0" fillId="0" borderId="0" xfId="0" applyFont="1" applyAlignment="1">
      <alignment vertical="top"/>
    </xf>
    <xf numFmtId="4" fontId="4" fillId="0" borderId="0" xfId="0" applyNumberFormat="1" applyFont="1" applyBorder="1" applyAlignment="1">
      <alignment horizontal="right" vertical="top"/>
    </xf>
    <xf numFmtId="4" fontId="5" fillId="0" borderId="0" xfId="0" applyNumberFormat="1" applyFont="1" applyBorder="1" applyAlignment="1">
      <alignment horizontal="center" vertical="top"/>
    </xf>
    <xf numFmtId="164" fontId="5" fillId="0" borderId="0" xfId="0" applyNumberFormat="1" applyFont="1" applyBorder="1" applyAlignment="1">
      <alignment horizontal="center" vertical="top"/>
    </xf>
    <xf numFmtId="0" fontId="0" fillId="0" borderId="0" xfId="0" applyFont="1" applyBorder="1" applyAlignment="1">
      <alignment vertical="top"/>
    </xf>
    <xf numFmtId="0" fontId="0" fillId="0" borderId="0" xfId="0" applyFont="1" applyBorder="1" applyAlignment="1">
      <alignment horizontal="center" vertical="top"/>
    </xf>
    <xf numFmtId="0" fontId="8" fillId="0" borderId="0" xfId="0" applyFont="1" applyBorder="1" applyAlignment="1">
      <alignment horizontal="center" vertical="top"/>
    </xf>
    <xf numFmtId="4" fontId="10" fillId="0" borderId="0" xfId="0" applyNumberFormat="1" applyFont="1" applyBorder="1" applyAlignment="1">
      <alignment horizontal="right" vertical="top"/>
    </xf>
    <xf numFmtId="4" fontId="7" fillId="0" borderId="0" xfId="0" applyNumberFormat="1" applyFont="1" applyBorder="1" applyAlignment="1">
      <alignment horizontal="center" vertical="top"/>
    </xf>
    <xf numFmtId="39" fontId="5" fillId="0" borderId="0" xfId="0" applyNumberFormat="1" applyFont="1" applyBorder="1" applyAlignment="1">
      <alignment horizontal="center" vertical="top"/>
    </xf>
    <xf numFmtId="4" fontId="11" fillId="0" borderId="0" xfId="0" applyNumberFormat="1" applyFont="1" applyBorder="1" applyAlignment="1">
      <alignment horizontal="right" vertical="top"/>
    </xf>
    <xf numFmtId="44" fontId="11" fillId="0" borderId="0" xfId="1" applyFont="1" applyBorder="1" applyAlignment="1">
      <alignment horizontal="center" vertical="top"/>
    </xf>
    <xf numFmtId="4" fontId="11" fillId="0" borderId="0" xfId="0" applyNumberFormat="1" applyFont="1" applyBorder="1" applyAlignment="1">
      <alignment horizontal="center" vertical="top"/>
    </xf>
    <xf numFmtId="39" fontId="4" fillId="0" borderId="0" xfId="0" applyNumberFormat="1" applyFont="1" applyBorder="1" applyAlignment="1">
      <alignment horizontal="center" vertical="top"/>
    </xf>
    <xf numFmtId="0" fontId="17" fillId="0" borderId="0" xfId="0" applyFont="1" applyBorder="1" applyAlignment="1">
      <alignment vertical="top"/>
    </xf>
    <xf numFmtId="0" fontId="7" fillId="0" borderId="0" xfId="0" applyFont="1" applyAlignment="1">
      <alignment horizontal="justify" vertical="top" wrapText="1"/>
    </xf>
    <xf numFmtId="0" fontId="18" fillId="0" borderId="0" xfId="0" applyFont="1" applyBorder="1" applyAlignment="1">
      <alignment horizontal="center" vertical="center"/>
    </xf>
    <xf numFmtId="0" fontId="15" fillId="0" borderId="0" xfId="2" applyFont="1" applyAlignment="1">
      <alignment horizontal="justify" vertical="top" wrapText="1"/>
    </xf>
    <xf numFmtId="0" fontId="12" fillId="0" borderId="0" xfId="0" applyFont="1" applyAlignment="1">
      <alignment horizontal="left" vertical="top" wrapText="1"/>
    </xf>
    <xf numFmtId="0" fontId="16" fillId="0" borderId="0" xfId="0" applyFont="1" applyBorder="1" applyAlignment="1">
      <alignment horizontal="center" vertical="top"/>
    </xf>
    <xf numFmtId="0" fontId="11" fillId="0" borderId="1" xfId="0" applyFont="1" applyBorder="1" applyAlignment="1">
      <alignment horizontal="center" vertical="top"/>
    </xf>
  </cellXfs>
  <cellStyles count="3">
    <cellStyle name="Moneda" xfId="1" builtinId="4"/>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1</xdr:row>
      <xdr:rowOff>38100</xdr:rowOff>
    </xdr:from>
    <xdr:to>
      <xdr:col>4</xdr:col>
      <xdr:colOff>457200</xdr:colOff>
      <xdr:row>4</xdr:row>
      <xdr:rowOff>3382</xdr:rowOff>
    </xdr:to>
    <xdr:pic>
      <xdr:nvPicPr>
        <xdr:cNvPr id="4" name="Imagen 3">
          <a:extLst>
            <a:ext uri="{FF2B5EF4-FFF2-40B4-BE49-F238E27FC236}">
              <a16:creationId xmlns="" xmlns:a16="http://schemas.microsoft.com/office/drawing/2014/main" id="{00000000-0008-0000-0000-0000286F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 y="228600"/>
          <a:ext cx="2105025" cy="632032"/>
        </a:xfrm>
        <a:prstGeom prst="rect">
          <a:avLst/>
        </a:prstGeom>
      </xdr:spPr>
    </xdr:pic>
    <xdr:clientData/>
  </xdr:twoCellAnchor>
  <xdr:twoCellAnchor editAs="oneCell">
    <xdr:from>
      <xdr:col>8</xdr:col>
      <xdr:colOff>914400</xdr:colOff>
      <xdr:row>0</xdr:row>
      <xdr:rowOff>85725</xdr:rowOff>
    </xdr:from>
    <xdr:to>
      <xdr:col>9</xdr:col>
      <xdr:colOff>323850</xdr:colOff>
      <xdr:row>5</xdr:row>
      <xdr:rowOff>0</xdr:rowOff>
    </xdr:to>
    <xdr:pic>
      <xdr:nvPicPr>
        <xdr:cNvPr id="5" name="Imagen 4">
          <a:extLst>
            <a:ext uri="{FF2B5EF4-FFF2-40B4-BE49-F238E27FC236}">
              <a16:creationId xmlns="" xmlns:a16="http://schemas.microsoft.com/office/drawing/2014/main" id="{00000000-0008-0000-0000-0000296F01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696325" y="85725"/>
          <a:ext cx="752475" cy="9620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tabSelected="1" view="pageBreakPreview" zoomScaleNormal="100" zoomScaleSheetLayoutView="100" workbookViewId="0">
      <selection activeCell="B8" sqref="B8:I8"/>
    </sheetView>
  </sheetViews>
  <sheetFormatPr baseColWidth="10" defaultColWidth="14.42578125" defaultRowHeight="15" x14ac:dyDescent="0.25"/>
  <cols>
    <col min="1" max="1" width="7.5703125" style="75" customWidth="1"/>
    <col min="2" max="2" width="8.7109375" style="7" customWidth="1"/>
    <col min="3" max="4" width="5.28515625" style="7" customWidth="1"/>
    <col min="5" max="5" width="59.85546875" style="76" customWidth="1"/>
    <col min="6" max="6" width="7.5703125" style="7" customWidth="1"/>
    <col min="7" max="7" width="11.5703125" style="7" customWidth="1"/>
    <col min="8" max="8" width="12.5703125" style="77" bestFit="1" customWidth="1"/>
    <col min="9" max="9" width="20.140625" style="78" customWidth="1"/>
    <col min="10" max="10" width="19" style="77" customWidth="1"/>
    <col min="11" max="11" width="11.5703125" style="7" bestFit="1" customWidth="1"/>
    <col min="12" max="16384" width="14.42578125" style="7"/>
  </cols>
  <sheetData>
    <row r="1" spans="1:11" s="87" customFormat="1" x14ac:dyDescent="0.25">
      <c r="A1" s="1"/>
      <c r="B1" s="2"/>
      <c r="C1" s="2"/>
      <c r="D1" s="3"/>
      <c r="E1" s="4"/>
      <c r="F1" s="5"/>
      <c r="G1" s="84"/>
      <c r="H1" s="6"/>
      <c r="I1" s="85"/>
      <c r="J1" s="86"/>
    </row>
    <row r="2" spans="1:11" s="91" customFormat="1" x14ac:dyDescent="0.25">
      <c r="A2" s="8"/>
      <c r="B2" s="8"/>
      <c r="C2" s="9"/>
      <c r="D2" s="10"/>
      <c r="E2" s="11"/>
      <c r="F2" s="10"/>
      <c r="G2" s="88"/>
      <c r="H2" s="12"/>
      <c r="I2" s="89"/>
      <c r="J2" s="90"/>
    </row>
    <row r="3" spans="1:11" s="91" customFormat="1" ht="18.75" x14ac:dyDescent="0.25">
      <c r="A3" s="8"/>
      <c r="B3" s="8"/>
      <c r="C3" s="9"/>
      <c r="D3" s="10"/>
      <c r="E3" s="106" t="s">
        <v>36</v>
      </c>
      <c r="F3" s="106"/>
      <c r="G3" s="106"/>
      <c r="H3" s="106"/>
      <c r="I3" s="92"/>
      <c r="J3" s="93"/>
    </row>
    <row r="4" spans="1:11" s="91" customFormat="1" ht="18.75" x14ac:dyDescent="0.25">
      <c r="A4" s="8"/>
      <c r="B4" s="8"/>
      <c r="C4" s="9"/>
      <c r="D4" s="8"/>
      <c r="E4" s="106" t="s">
        <v>37</v>
      </c>
      <c r="F4" s="106"/>
      <c r="G4" s="106"/>
      <c r="H4" s="106"/>
      <c r="I4" s="92"/>
      <c r="J4" s="93"/>
    </row>
    <row r="5" spans="1:11" s="91" customFormat="1" x14ac:dyDescent="0.25">
      <c r="A5" s="8"/>
      <c r="B5" s="9"/>
      <c r="C5" s="9"/>
      <c r="D5" s="15"/>
      <c r="E5" s="16"/>
      <c r="F5" s="17"/>
      <c r="G5" s="94"/>
      <c r="H5" s="18"/>
      <c r="I5" s="95"/>
      <c r="J5" s="96"/>
    </row>
    <row r="6" spans="1:11" s="101" customFormat="1" ht="12.75" x14ac:dyDescent="0.25">
      <c r="A6" s="10"/>
      <c r="B6" s="19"/>
      <c r="C6" s="19"/>
      <c r="D6" s="19"/>
      <c r="E6" s="20"/>
      <c r="F6" s="19"/>
      <c r="G6" s="97"/>
      <c r="H6" s="98"/>
      <c r="I6" s="99"/>
      <c r="J6" s="100"/>
    </row>
    <row r="7" spans="1:11" s="22" customFormat="1" ht="24" customHeight="1" x14ac:dyDescent="0.2">
      <c r="A7" s="10"/>
      <c r="B7" s="105" t="s">
        <v>41</v>
      </c>
      <c r="C7" s="105"/>
      <c r="D7" s="105"/>
      <c r="E7" s="105"/>
      <c r="F7" s="105"/>
      <c r="G7" s="105"/>
      <c r="H7" s="105"/>
      <c r="I7" s="105"/>
      <c r="J7" s="21" t="s">
        <v>0</v>
      </c>
    </row>
    <row r="8" spans="1:11" s="22" customFormat="1" ht="12.75" x14ac:dyDescent="0.2">
      <c r="A8" s="10"/>
      <c r="B8" s="105" t="s">
        <v>20</v>
      </c>
      <c r="C8" s="105"/>
      <c r="D8" s="105"/>
      <c r="E8" s="105"/>
      <c r="F8" s="105"/>
      <c r="G8" s="105"/>
      <c r="H8" s="105"/>
      <c r="I8" s="105"/>
      <c r="J8" s="23" t="s">
        <v>1</v>
      </c>
    </row>
    <row r="9" spans="1:11" s="22" customFormat="1" ht="12.75" x14ac:dyDescent="0.2">
      <c r="A9" s="10"/>
      <c r="B9" s="105" t="s">
        <v>21</v>
      </c>
      <c r="C9" s="105"/>
      <c r="D9" s="105"/>
      <c r="E9" s="105"/>
      <c r="F9" s="105"/>
      <c r="G9" s="105"/>
      <c r="H9" s="105"/>
      <c r="I9" s="105"/>
      <c r="J9" s="23"/>
    </row>
    <row r="10" spans="1:11" s="22" customFormat="1" ht="16.5" thickBot="1" x14ac:dyDescent="0.25">
      <c r="A10" s="10"/>
      <c r="B10" s="19"/>
      <c r="C10" s="19"/>
      <c r="D10" s="19"/>
      <c r="E10" s="103" t="s">
        <v>42</v>
      </c>
      <c r="F10" s="24"/>
      <c r="G10" s="24" t="s">
        <v>2</v>
      </c>
      <c r="H10" s="107" t="s">
        <v>52</v>
      </c>
      <c r="I10" s="107"/>
      <c r="J10" s="25" t="s">
        <v>51</v>
      </c>
    </row>
    <row r="11" spans="1:11" s="32" customFormat="1" ht="12.75" thickBot="1" x14ac:dyDescent="0.3">
      <c r="A11" s="26" t="s">
        <v>3</v>
      </c>
      <c r="B11" s="27" t="s">
        <v>4</v>
      </c>
      <c r="C11" s="27" t="s">
        <v>5</v>
      </c>
      <c r="D11" s="28" t="s">
        <v>6</v>
      </c>
      <c r="E11" s="28" t="s">
        <v>7</v>
      </c>
      <c r="F11" s="28" t="s">
        <v>8</v>
      </c>
      <c r="G11" s="28" t="s">
        <v>9</v>
      </c>
      <c r="H11" s="29" t="s">
        <v>10</v>
      </c>
      <c r="I11" s="30" t="s">
        <v>11</v>
      </c>
      <c r="J11" s="31" t="s">
        <v>11</v>
      </c>
    </row>
    <row r="12" spans="1:11" x14ac:dyDescent="0.25">
      <c r="A12" s="33">
        <v>1</v>
      </c>
      <c r="B12" s="33">
        <v>1</v>
      </c>
      <c r="C12" s="33">
        <v>0</v>
      </c>
      <c r="D12" s="34"/>
      <c r="E12" s="34" t="s">
        <v>12</v>
      </c>
      <c r="F12" s="35"/>
      <c r="G12" s="36"/>
      <c r="H12" s="37"/>
      <c r="I12" s="38"/>
      <c r="J12" s="39"/>
      <c r="K12" s="40"/>
    </row>
    <row r="13" spans="1:11" s="14" customFormat="1" x14ac:dyDescent="0.25">
      <c r="A13" s="41"/>
      <c r="B13" s="41"/>
      <c r="C13" s="41"/>
      <c r="D13" s="42"/>
      <c r="E13" s="42"/>
      <c r="F13" s="43"/>
      <c r="G13" s="44"/>
      <c r="H13" s="45"/>
      <c r="I13" s="46"/>
      <c r="J13" s="47"/>
    </row>
    <row r="14" spans="1:11" s="14" customFormat="1" ht="60" x14ac:dyDescent="0.25">
      <c r="A14" s="8" t="s">
        <v>23</v>
      </c>
      <c r="B14" s="48">
        <v>10</v>
      </c>
      <c r="C14" s="8">
        <v>1</v>
      </c>
      <c r="D14" s="8" t="s">
        <v>15</v>
      </c>
      <c r="E14" s="49" t="s">
        <v>22</v>
      </c>
      <c r="F14" s="50" t="s">
        <v>13</v>
      </c>
      <c r="G14" s="51">
        <v>160</v>
      </c>
      <c r="H14" s="52"/>
      <c r="I14" s="53"/>
      <c r="J14" s="54">
        <f>G14*H14</f>
        <v>0</v>
      </c>
      <c r="K14" s="55"/>
    </row>
    <row r="15" spans="1:11" x14ac:dyDescent="0.25">
      <c r="A15" s="56"/>
      <c r="B15" s="48"/>
      <c r="C15" s="9"/>
      <c r="D15" s="8"/>
      <c r="E15" s="57"/>
      <c r="F15" s="58"/>
      <c r="G15" s="51"/>
      <c r="H15" s="59"/>
      <c r="I15" s="60"/>
      <c r="J15" s="59"/>
      <c r="K15" s="61"/>
    </row>
    <row r="16" spans="1:11" x14ac:dyDescent="0.25">
      <c r="A16" s="33">
        <v>2</v>
      </c>
      <c r="B16" s="33">
        <v>2</v>
      </c>
      <c r="C16" s="33">
        <v>0</v>
      </c>
      <c r="D16" s="34"/>
      <c r="E16" s="34" t="s">
        <v>19</v>
      </c>
      <c r="F16" s="35"/>
      <c r="G16" s="36"/>
      <c r="H16" s="37"/>
      <c r="I16" s="38"/>
      <c r="J16" s="39"/>
      <c r="K16" s="40"/>
    </row>
    <row r="17" spans="1:11" s="14" customFormat="1" x14ac:dyDescent="0.25">
      <c r="A17" s="41"/>
      <c r="B17" s="41"/>
      <c r="C17" s="41"/>
      <c r="D17" s="42"/>
      <c r="E17" s="62"/>
      <c r="F17" s="43"/>
      <c r="G17" s="44"/>
      <c r="H17" s="45"/>
      <c r="I17" s="46"/>
      <c r="J17" s="47"/>
    </row>
    <row r="18" spans="1:11" s="14" customFormat="1" ht="96" x14ac:dyDescent="0.25">
      <c r="A18" s="8" t="s">
        <v>14</v>
      </c>
      <c r="B18" s="48">
        <v>30</v>
      </c>
      <c r="C18" s="8">
        <v>1</v>
      </c>
      <c r="D18" s="8" t="s">
        <v>15</v>
      </c>
      <c r="E18" s="49" t="s">
        <v>25</v>
      </c>
      <c r="F18" s="50" t="s">
        <v>24</v>
      </c>
      <c r="G18" s="51">
        <v>50</v>
      </c>
      <c r="H18" s="52"/>
      <c r="I18" s="53"/>
      <c r="J18" s="54">
        <f t="shared" ref="J18:J19" si="0">G18*H18</f>
        <v>0</v>
      </c>
      <c r="K18" s="55"/>
    </row>
    <row r="19" spans="1:11" s="14" customFormat="1" ht="48" x14ac:dyDescent="0.25">
      <c r="A19" s="8" t="s">
        <v>28</v>
      </c>
      <c r="B19" s="48">
        <v>40</v>
      </c>
      <c r="C19" s="8">
        <v>1</v>
      </c>
      <c r="D19" s="8" t="s">
        <v>15</v>
      </c>
      <c r="E19" s="49" t="s">
        <v>27</v>
      </c>
      <c r="F19" s="50" t="s">
        <v>24</v>
      </c>
      <c r="G19" s="51">
        <v>40</v>
      </c>
      <c r="H19" s="52"/>
      <c r="I19" s="53"/>
      <c r="J19" s="54">
        <f t="shared" si="0"/>
        <v>0</v>
      </c>
      <c r="K19" s="55"/>
    </row>
    <row r="20" spans="1:11" x14ac:dyDescent="0.25">
      <c r="A20" s="33">
        <v>3</v>
      </c>
      <c r="B20" s="33">
        <v>3</v>
      </c>
      <c r="C20" s="33">
        <v>0</v>
      </c>
      <c r="D20" s="34"/>
      <c r="E20" s="34" t="s">
        <v>18</v>
      </c>
      <c r="F20" s="35"/>
      <c r="G20" s="36"/>
      <c r="H20" s="37"/>
      <c r="I20" s="38"/>
      <c r="J20" s="39"/>
      <c r="K20" s="40"/>
    </row>
    <row r="21" spans="1:11" s="14" customFormat="1" x14ac:dyDescent="0.25">
      <c r="A21" s="41"/>
      <c r="B21" s="41"/>
      <c r="C21" s="41"/>
      <c r="D21" s="42"/>
      <c r="E21" s="42"/>
      <c r="F21" s="43"/>
      <c r="G21" s="44"/>
      <c r="H21" s="63"/>
      <c r="I21" s="46"/>
      <c r="J21" s="63"/>
    </row>
    <row r="22" spans="1:11" ht="72" x14ac:dyDescent="0.25">
      <c r="A22" s="8" t="s">
        <v>29</v>
      </c>
      <c r="B22" s="8">
        <v>50</v>
      </c>
      <c r="C22" s="8">
        <v>1</v>
      </c>
      <c r="D22" s="8" t="s">
        <v>15</v>
      </c>
      <c r="E22" s="49" t="s">
        <v>38</v>
      </c>
      <c r="F22" s="9" t="s">
        <v>17</v>
      </c>
      <c r="G22" s="64">
        <v>2</v>
      </c>
      <c r="H22" s="18"/>
      <c r="I22" s="13"/>
      <c r="J22" s="54">
        <f t="shared" ref="J22:J26" si="1">G22*H22</f>
        <v>0</v>
      </c>
      <c r="K22" s="61"/>
    </row>
    <row r="23" spans="1:11" s="14" customFormat="1" ht="178.5" x14ac:dyDescent="0.25">
      <c r="A23" s="8" t="s">
        <v>30</v>
      </c>
      <c r="B23" s="65">
        <v>60</v>
      </c>
      <c r="C23" s="65">
        <v>1</v>
      </c>
      <c r="D23" s="65" t="s">
        <v>15</v>
      </c>
      <c r="E23" s="79" t="s">
        <v>40</v>
      </c>
      <c r="F23" s="66" t="s">
        <v>13</v>
      </c>
      <c r="G23" s="51">
        <v>810</v>
      </c>
      <c r="H23" s="52"/>
      <c r="I23" s="67"/>
      <c r="J23" s="54">
        <f t="shared" si="1"/>
        <v>0</v>
      </c>
    </row>
    <row r="24" spans="1:11" ht="63.75" x14ac:dyDescent="0.25">
      <c r="A24" s="8" t="s">
        <v>43</v>
      </c>
      <c r="B24" s="8">
        <v>70</v>
      </c>
      <c r="C24" s="65">
        <v>1</v>
      </c>
      <c r="D24" s="65" t="s">
        <v>15</v>
      </c>
      <c r="E24" s="79" t="s">
        <v>44</v>
      </c>
      <c r="F24" s="66" t="s">
        <v>45</v>
      </c>
      <c r="G24" s="51">
        <v>50</v>
      </c>
      <c r="H24" s="52"/>
      <c r="I24" s="67"/>
      <c r="J24" s="54">
        <f t="shared" si="1"/>
        <v>0</v>
      </c>
      <c r="K24" s="40"/>
    </row>
    <row r="25" spans="1:11" s="14" customFormat="1" ht="120" x14ac:dyDescent="0.25">
      <c r="A25" s="8" t="s">
        <v>46</v>
      </c>
      <c r="B25" s="65">
        <v>80</v>
      </c>
      <c r="C25" s="65">
        <v>1</v>
      </c>
      <c r="D25" s="65" t="s">
        <v>15</v>
      </c>
      <c r="E25" s="104" t="s">
        <v>47</v>
      </c>
      <c r="F25" s="66" t="s">
        <v>48</v>
      </c>
      <c r="G25" s="51">
        <v>3550</v>
      </c>
      <c r="H25" s="52"/>
      <c r="I25" s="67"/>
      <c r="J25" s="54">
        <f t="shared" si="1"/>
        <v>0</v>
      </c>
    </row>
    <row r="26" spans="1:11" s="14" customFormat="1" ht="104.25" x14ac:dyDescent="0.25">
      <c r="A26" s="8" t="s">
        <v>49</v>
      </c>
      <c r="B26" s="8">
        <v>90</v>
      </c>
      <c r="C26" s="65">
        <v>1</v>
      </c>
      <c r="D26" s="65" t="s">
        <v>15</v>
      </c>
      <c r="E26" s="79" t="s">
        <v>50</v>
      </c>
      <c r="F26" s="66" t="s">
        <v>13</v>
      </c>
      <c r="G26" s="51">
        <v>22.5</v>
      </c>
      <c r="H26" s="52"/>
      <c r="I26" s="67"/>
      <c r="J26" s="54">
        <f t="shared" si="1"/>
        <v>0</v>
      </c>
    </row>
    <row r="27" spans="1:11" s="14" customFormat="1" x14ac:dyDescent="0.25">
      <c r="A27" s="33">
        <v>4</v>
      </c>
      <c r="B27" s="33">
        <v>4</v>
      </c>
      <c r="C27" s="33">
        <v>0</v>
      </c>
      <c r="D27" s="34"/>
      <c r="E27" s="34" t="s">
        <v>16</v>
      </c>
      <c r="F27" s="35"/>
      <c r="G27" s="36"/>
      <c r="H27" s="37"/>
      <c r="I27" s="38"/>
      <c r="J27" s="39"/>
    </row>
    <row r="28" spans="1:11" x14ac:dyDescent="0.25">
      <c r="A28" s="41"/>
      <c r="B28" s="41"/>
      <c r="C28" s="41"/>
      <c r="D28" s="42"/>
      <c r="E28" s="42"/>
      <c r="F28" s="43"/>
      <c r="G28" s="44"/>
      <c r="H28" s="63"/>
      <c r="I28" s="46"/>
      <c r="J28" s="63"/>
      <c r="K28" s="40"/>
    </row>
    <row r="29" spans="1:11" s="14" customFormat="1" ht="84" x14ac:dyDescent="0.25">
      <c r="A29" s="8" t="s">
        <v>31</v>
      </c>
      <c r="B29" s="65">
        <v>100</v>
      </c>
      <c r="C29" s="65">
        <v>1</v>
      </c>
      <c r="D29" s="65" t="s">
        <v>15</v>
      </c>
      <c r="E29" s="79" t="s">
        <v>26</v>
      </c>
      <c r="F29" s="66" t="s">
        <v>17</v>
      </c>
      <c r="G29" s="68">
        <v>4</v>
      </c>
      <c r="H29" s="52"/>
      <c r="I29" s="67"/>
      <c r="J29" s="54">
        <f t="shared" ref="J29:J30" si="2">G29*H29</f>
        <v>0</v>
      </c>
    </row>
    <row r="30" spans="1:11" s="14" customFormat="1" ht="168" x14ac:dyDescent="0.25">
      <c r="A30" s="8" t="s">
        <v>32</v>
      </c>
      <c r="B30" s="65">
        <v>110</v>
      </c>
      <c r="C30" s="65">
        <v>1</v>
      </c>
      <c r="D30" s="65" t="s">
        <v>15</v>
      </c>
      <c r="E30" s="102" t="s">
        <v>39</v>
      </c>
      <c r="F30" s="66" t="s">
        <v>17</v>
      </c>
      <c r="G30" s="68">
        <v>1</v>
      </c>
      <c r="H30" s="52"/>
      <c r="I30" s="67"/>
      <c r="J30" s="54">
        <f t="shared" si="2"/>
        <v>0</v>
      </c>
    </row>
    <row r="31" spans="1:11" s="14" customFormat="1" x14ac:dyDescent="0.25">
      <c r="A31" s="33">
        <v>5</v>
      </c>
      <c r="B31" s="33">
        <v>5</v>
      </c>
      <c r="C31" s="33">
        <v>0</v>
      </c>
      <c r="D31" s="34"/>
      <c r="E31" s="34" t="s">
        <v>34</v>
      </c>
      <c r="F31" s="35"/>
      <c r="G31" s="36"/>
      <c r="H31" s="37"/>
      <c r="I31" s="38"/>
      <c r="J31" s="39"/>
    </row>
    <row r="32" spans="1:11" s="14" customFormat="1" x14ac:dyDescent="0.25">
      <c r="A32" s="41"/>
      <c r="B32" s="41"/>
      <c r="C32" s="41"/>
      <c r="D32" s="42"/>
      <c r="E32" s="42"/>
      <c r="F32" s="43"/>
      <c r="G32" s="44"/>
      <c r="H32" s="63"/>
      <c r="I32" s="46"/>
      <c r="J32" s="63"/>
    </row>
    <row r="33" spans="1:10" s="14" customFormat="1" ht="76.5" x14ac:dyDescent="0.25">
      <c r="A33" s="65" t="s">
        <v>35</v>
      </c>
      <c r="B33" s="65">
        <v>120</v>
      </c>
      <c r="C33" s="80">
        <v>1</v>
      </c>
      <c r="D33" s="80" t="s">
        <v>15</v>
      </c>
      <c r="E33" s="81" t="s">
        <v>33</v>
      </c>
      <c r="F33" s="82" t="s">
        <v>13</v>
      </c>
      <c r="G33" s="68">
        <v>160</v>
      </c>
      <c r="H33" s="52"/>
      <c r="I33" s="67"/>
      <c r="J33" s="54">
        <f t="shared" ref="J33" si="3">G33*H33</f>
        <v>0</v>
      </c>
    </row>
    <row r="34" spans="1:10" s="14" customFormat="1" x14ac:dyDescent="0.25">
      <c r="A34" s="65"/>
      <c r="B34" s="65"/>
      <c r="C34" s="66"/>
      <c r="D34" s="65"/>
      <c r="E34" s="49"/>
      <c r="F34" s="66"/>
      <c r="G34" s="68"/>
      <c r="H34" s="52"/>
      <c r="I34" s="67"/>
      <c r="J34" s="54"/>
    </row>
    <row r="35" spans="1:10" s="14" customFormat="1" x14ac:dyDescent="0.25">
      <c r="A35" s="65"/>
      <c r="B35" s="65"/>
      <c r="C35" s="66"/>
      <c r="D35" s="65"/>
      <c r="E35" s="49"/>
      <c r="F35" s="66"/>
      <c r="G35" s="68"/>
      <c r="H35" s="52"/>
      <c r="I35" s="67"/>
      <c r="J35" s="54"/>
    </row>
    <row r="36" spans="1:10" x14ac:dyDescent="0.25">
      <c r="A36" s="56"/>
      <c r="B36" s="65"/>
      <c r="C36" s="66"/>
      <c r="D36" s="65"/>
      <c r="E36" s="49"/>
      <c r="F36" s="66"/>
      <c r="G36" s="68"/>
      <c r="H36" s="52"/>
      <c r="I36" s="67"/>
      <c r="J36" s="83"/>
    </row>
    <row r="37" spans="1:10" x14ac:dyDescent="0.25">
      <c r="A37" s="65"/>
      <c r="B37" s="56"/>
      <c r="C37" s="66"/>
      <c r="D37" s="65"/>
      <c r="E37" s="49"/>
      <c r="F37" s="66"/>
      <c r="G37" s="68"/>
      <c r="H37" s="52"/>
      <c r="I37" s="67"/>
      <c r="J37" s="69">
        <f>SUM(J13:J36)</f>
        <v>0</v>
      </c>
    </row>
    <row r="38" spans="1:10" x14ac:dyDescent="0.25">
      <c r="A38" s="56"/>
      <c r="B38" s="65"/>
      <c r="C38" s="66"/>
      <c r="D38" s="65"/>
      <c r="E38" s="49"/>
      <c r="F38" s="66"/>
      <c r="G38" s="68"/>
      <c r="H38" s="52"/>
      <c r="I38" s="67"/>
      <c r="J38" s="69">
        <f>J37*0.16</f>
        <v>0</v>
      </c>
    </row>
    <row r="39" spans="1:10" x14ac:dyDescent="0.25">
      <c r="A39" s="70"/>
      <c r="B39" s="71"/>
      <c r="C39" s="71"/>
      <c r="D39" s="71"/>
      <c r="E39" s="72"/>
      <c r="F39" s="71"/>
      <c r="G39" s="71"/>
      <c r="H39" s="73"/>
      <c r="I39" s="74"/>
      <c r="J39" s="69">
        <f>J38+J37</f>
        <v>0</v>
      </c>
    </row>
    <row r="40" spans="1:10" x14ac:dyDescent="0.25">
      <c r="A40" s="70"/>
      <c r="B40" s="71"/>
      <c r="C40" s="71"/>
      <c r="D40" s="71"/>
      <c r="E40" s="72"/>
      <c r="F40" s="71"/>
      <c r="G40" s="71"/>
      <c r="H40" s="73"/>
      <c r="I40" s="74"/>
      <c r="J40" s="73"/>
    </row>
    <row r="41" spans="1:10" x14ac:dyDescent="0.25">
      <c r="A41" s="70"/>
      <c r="B41" s="71"/>
      <c r="C41" s="71"/>
      <c r="D41" s="71"/>
      <c r="E41" s="72"/>
      <c r="F41" s="71"/>
      <c r="G41" s="71"/>
      <c r="H41" s="73"/>
      <c r="I41" s="74"/>
      <c r="J41" s="73"/>
    </row>
    <row r="42" spans="1:10" x14ac:dyDescent="0.25">
      <c r="A42" s="70"/>
      <c r="B42" s="71"/>
      <c r="C42" s="71"/>
      <c r="D42" s="71"/>
      <c r="E42" s="72"/>
      <c r="F42" s="71"/>
      <c r="G42" s="71"/>
      <c r="H42" s="73"/>
      <c r="I42" s="74"/>
      <c r="J42" s="73"/>
    </row>
    <row r="43" spans="1:10" x14ac:dyDescent="0.25">
      <c r="A43" s="70"/>
      <c r="B43" s="71"/>
      <c r="C43" s="71"/>
      <c r="D43" s="71"/>
      <c r="E43" s="72"/>
      <c r="F43" s="71"/>
      <c r="G43" s="71"/>
      <c r="H43" s="73"/>
      <c r="I43" s="74"/>
      <c r="J43" s="73"/>
    </row>
    <row r="44" spans="1:10" x14ac:dyDescent="0.25">
      <c r="A44" s="70"/>
      <c r="B44" s="71"/>
      <c r="C44" s="71"/>
      <c r="D44" s="71"/>
      <c r="E44" s="72"/>
      <c r="F44" s="71"/>
      <c r="G44" s="71"/>
      <c r="H44" s="73"/>
      <c r="I44" s="74"/>
      <c r="J44" s="73"/>
    </row>
  </sheetData>
  <mergeCells count="6">
    <mergeCell ref="H10:I10"/>
    <mergeCell ref="B7:I7"/>
    <mergeCell ref="B8:I8"/>
    <mergeCell ref="B9:I9"/>
    <mergeCell ref="E3:H3"/>
    <mergeCell ref="E4:H4"/>
  </mergeCells>
  <pageMargins left="0.70866141732283472" right="0.70866141732283472" top="0.74803149606299213" bottom="0.74803149606299213" header="0.31496062992125984" footer="0.31496062992125984"/>
  <pageSetup scale="5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Jose Lionel Santa Anna Carcini</cp:lastModifiedBy>
  <cp:lastPrinted>2025-07-03T20:13:34Z</cp:lastPrinted>
  <dcterms:created xsi:type="dcterms:W3CDTF">2025-06-11T17:19:31Z</dcterms:created>
  <dcterms:modified xsi:type="dcterms:W3CDTF">2025-08-15T16:00:44Z</dcterms:modified>
</cp:coreProperties>
</file>